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5600" windowHeight="79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22" i="1" l="1"/>
  <c r="H23" i="1" s="1"/>
  <c r="M21" i="1"/>
  <c r="N21" i="1" s="1"/>
  <c r="K21" i="1"/>
  <c r="L21" i="1" s="1"/>
  <c r="K40" i="1"/>
  <c r="K39" i="1"/>
  <c r="K38" i="1"/>
  <c r="H38" i="1"/>
  <c r="H39" i="1" s="1"/>
  <c r="M39" i="1" s="1"/>
  <c r="O21" i="1" l="1"/>
  <c r="P21" i="1" s="1"/>
  <c r="M38" i="1"/>
  <c r="N38" i="1" s="1"/>
  <c r="H40" i="1"/>
  <c r="M40" i="1" s="1"/>
  <c r="N39" i="1"/>
  <c r="K26" i="1"/>
  <c r="K27" i="1"/>
  <c r="K28" i="1"/>
  <c r="K29" i="1"/>
  <c r="K30" i="1"/>
  <c r="K31" i="1"/>
  <c r="K32" i="1"/>
  <c r="K33" i="1"/>
  <c r="K34" i="1"/>
  <c r="K35" i="1"/>
  <c r="K36" i="1"/>
  <c r="K37" i="1"/>
  <c r="K24" i="1"/>
  <c r="K25" i="1"/>
  <c r="K22" i="1"/>
  <c r="L22" i="1" s="1"/>
  <c r="N40" i="1" l="1"/>
  <c r="K23" i="1"/>
  <c r="L23" i="1" l="1"/>
  <c r="L24" i="1" l="1"/>
  <c r="L25" i="1" l="1"/>
  <c r="L26" i="1" l="1"/>
  <c r="L27" i="1" l="1"/>
  <c r="L28" i="1" l="1"/>
  <c r="L29" i="1" l="1"/>
  <c r="L30" i="1" l="1"/>
  <c r="L31" i="1" l="1"/>
  <c r="L32" i="1" l="1"/>
  <c r="L33" i="1" l="1"/>
  <c r="L34" i="1" l="1"/>
  <c r="L35" i="1" l="1"/>
  <c r="L36" i="1" l="1"/>
  <c r="L37" i="1" l="1"/>
  <c r="L38" i="1" s="1"/>
  <c r="O38" i="1" s="1"/>
  <c r="L39" i="1" l="1"/>
  <c r="O39" i="1" s="1"/>
  <c r="P39" i="1" s="1"/>
  <c r="L40" i="1" l="1"/>
  <c r="O40" i="1" s="1"/>
  <c r="P40" i="1" s="1"/>
  <c r="M22" i="1"/>
  <c r="N22" i="1" s="1"/>
  <c r="O22" i="1" s="1"/>
  <c r="P22" i="1" s="1"/>
  <c r="M23" i="1"/>
  <c r="N23" i="1" s="1"/>
  <c r="O23" i="1" s="1"/>
  <c r="P23" i="1" s="1"/>
  <c r="H24" i="1" l="1"/>
  <c r="M24" i="1" l="1"/>
  <c r="N24" i="1" s="1"/>
  <c r="O24" i="1" s="1"/>
  <c r="P24" i="1" s="1"/>
  <c r="H25" i="1"/>
  <c r="H26" i="1" l="1"/>
  <c r="M25" i="1"/>
  <c r="N25" i="1" s="1"/>
  <c r="O25" i="1" s="1"/>
  <c r="P25" i="1" s="1"/>
  <c r="H27" i="1" l="1"/>
  <c r="M26" i="1"/>
  <c r="N26" i="1" s="1"/>
  <c r="O26" i="1" s="1"/>
  <c r="P26" i="1" s="1"/>
  <c r="M27" i="1" l="1"/>
  <c r="N27" i="1" s="1"/>
  <c r="O27" i="1" s="1"/>
  <c r="P27" i="1" s="1"/>
  <c r="H28" i="1"/>
  <c r="M28" i="1" l="1"/>
  <c r="N28" i="1" s="1"/>
  <c r="O28" i="1" s="1"/>
  <c r="P28" i="1" s="1"/>
  <c r="H29" i="1"/>
  <c r="M29" i="1" l="1"/>
  <c r="N29" i="1" s="1"/>
  <c r="O29" i="1" s="1"/>
  <c r="P29" i="1" s="1"/>
  <c r="H30" i="1"/>
  <c r="M30" i="1" l="1"/>
  <c r="N30" i="1" s="1"/>
  <c r="O30" i="1" s="1"/>
  <c r="P30" i="1" s="1"/>
  <c r="H31" i="1"/>
  <c r="M31" i="1" l="1"/>
  <c r="N31" i="1" s="1"/>
  <c r="O31" i="1" s="1"/>
  <c r="P31" i="1" s="1"/>
  <c r="H32" i="1"/>
  <c r="M32" i="1" l="1"/>
  <c r="N32" i="1" s="1"/>
  <c r="O32" i="1" s="1"/>
  <c r="P32" i="1" s="1"/>
  <c r="H33" i="1"/>
  <c r="H34" i="1" l="1"/>
  <c r="M33" i="1"/>
  <c r="N33" i="1" s="1"/>
  <c r="O33" i="1" s="1"/>
  <c r="P33" i="1" s="1"/>
  <c r="H35" i="1" l="1"/>
  <c r="M34" i="1"/>
  <c r="N34" i="1" s="1"/>
  <c r="O34" i="1" s="1"/>
  <c r="P34" i="1" s="1"/>
  <c r="M35" i="1" l="1"/>
  <c r="N35" i="1" s="1"/>
  <c r="O35" i="1" s="1"/>
  <c r="P35" i="1" s="1"/>
  <c r="H36" i="1"/>
  <c r="M36" i="1" l="1"/>
  <c r="N36" i="1" s="1"/>
  <c r="O36" i="1" s="1"/>
  <c r="P36" i="1" s="1"/>
  <c r="H37" i="1"/>
  <c r="M37" i="1" s="1"/>
  <c r="N37" i="1" s="1"/>
  <c r="O37" i="1" s="1"/>
  <c r="P37" i="1" l="1"/>
  <c r="P38" i="1"/>
</calcChain>
</file>

<file path=xl/sharedStrings.xml><?xml version="1.0" encoding="utf-8"?>
<sst xmlns="http://schemas.openxmlformats.org/spreadsheetml/2006/main" count="46" uniqueCount="23">
  <si>
    <t>StormWater Design Computations</t>
  </si>
  <si>
    <t xml:space="preserve"> NUMBER</t>
  </si>
  <si>
    <t>LOCATION</t>
  </si>
  <si>
    <t>LENGTH</t>
  </si>
  <si>
    <t>LENGTH COMULATIVE</t>
  </si>
  <si>
    <t>AREA of Street  and industry</t>
  </si>
  <si>
    <t>LINE NAME</t>
  </si>
  <si>
    <t>UPPER MH. NO.</t>
  </si>
  <si>
    <t>LOWER MH. NO.</t>
  </si>
  <si>
    <t>C FACTOR Street and industry</t>
  </si>
  <si>
    <t>C.A STREET</t>
  </si>
  <si>
    <t xml:space="preserve">          SUM(AC)                                           COMULATIVE</t>
  </si>
  <si>
    <t>Tc</t>
  </si>
  <si>
    <t>( i )</t>
  </si>
  <si>
    <t xml:space="preserve">Q </t>
  </si>
  <si>
    <t>Qi</t>
  </si>
  <si>
    <t>(m)</t>
  </si>
  <si>
    <t>(ha)</t>
  </si>
  <si>
    <t>(min)</t>
  </si>
  <si>
    <t>(l/s.ha)</t>
  </si>
  <si>
    <t>(l/s)</t>
  </si>
  <si>
    <t>main 1</t>
  </si>
  <si>
    <t>Storm_Main #3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</si>
</sst>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7">
    <font>
      <sz val="11"/>
      <color theme="1"/>
      <name val="Calibri"/>
      <family val="2"/>
      <charset val="178"/>
      <scheme val="minor"/>
    </font>
    <font>
      <sz val="10"/>
      <name val="Arial"/>
      <charset val="178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color indexed="53"/>
      <name val="Arial"/>
      <family val="2"/>
    </font>
    <font>
      <b/>
      <sz val="2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1" xfId="1" applyNumberFormat="1" applyFont="1" applyBorder="1" applyAlignment="1">
      <alignment horizontal="center" vertical="distributed"/>
    </xf>
    <xf numFmtId="164" fontId="2" fillId="2" borderId="1" xfId="1" applyNumberFormat="1" applyFont="1" applyFill="1" applyBorder="1" applyAlignment="1">
      <alignment horizontal="center" vertical="distributed"/>
    </xf>
    <xf numFmtId="0" fontId="2" fillId="0" borderId="0" xfId="1" applyNumberFormat="1" applyFont="1" applyBorder="1" applyAlignment="1">
      <alignment horizontal="center" vertical="distributed"/>
    </xf>
    <xf numFmtId="164" fontId="2" fillId="0" borderId="0" xfId="1" applyNumberFormat="1" applyFont="1" applyBorder="1" applyAlignment="1">
      <alignment horizontal="center" vertical="distributed"/>
    </xf>
    <xf numFmtId="164" fontId="4" fillId="0" borderId="0" xfId="1" applyNumberFormat="1" applyFont="1" applyBorder="1" applyAlignment="1">
      <alignment horizontal="center" vertical="distributed"/>
    </xf>
    <xf numFmtId="164" fontId="2" fillId="3" borderId="1" xfId="1" applyNumberFormat="1" applyFont="1" applyFill="1" applyBorder="1" applyAlignment="1">
      <alignment horizontal="center" vertical="center" textRotation="90"/>
    </xf>
    <xf numFmtId="164" fontId="2" fillId="3" borderId="1" xfId="1" applyNumberFormat="1" applyFont="1" applyFill="1" applyBorder="1" applyAlignment="1">
      <alignment horizontal="center" vertical="distributed"/>
    </xf>
    <xf numFmtId="0" fontId="5" fillId="3" borderId="1" xfId="1" applyNumberFormat="1" applyFont="1" applyFill="1" applyBorder="1" applyAlignment="1">
      <alignment horizontal="center" vertical="distributed"/>
    </xf>
    <xf numFmtId="164" fontId="2" fillId="0" borderId="0" xfId="1" applyNumberFormat="1" applyFont="1" applyBorder="1" applyAlignment="1">
      <alignment horizontal="center" vertical="distributed" textRotation="90"/>
    </xf>
    <xf numFmtId="1" fontId="6" fillId="0" borderId="0" xfId="1" applyNumberFormat="1" applyFont="1" applyBorder="1" applyAlignment="1">
      <alignment horizontal="left"/>
    </xf>
    <xf numFmtId="164" fontId="2" fillId="0" borderId="0" xfId="1" applyNumberFormat="1" applyFont="1" applyFill="1" applyBorder="1" applyAlignment="1">
      <alignment horizontal="center" vertical="distributed"/>
    </xf>
    <xf numFmtId="164" fontId="2" fillId="5" borderId="1" xfId="1" applyNumberFormat="1" applyFont="1" applyFill="1" applyBorder="1" applyAlignment="1">
      <alignment horizontal="center" vertical="distributed"/>
    </xf>
    <xf numFmtId="0" fontId="2" fillId="6" borderId="1" xfId="1" applyNumberFormat="1" applyFont="1" applyFill="1" applyBorder="1" applyAlignment="1">
      <alignment horizontal="center" vertical="distributed"/>
    </xf>
    <xf numFmtId="0" fontId="2" fillId="8" borderId="1" xfId="1" applyNumberFormat="1" applyFont="1" applyFill="1" applyBorder="1" applyAlignment="1">
      <alignment horizontal="center" vertical="distributed"/>
    </xf>
    <xf numFmtId="2" fontId="2" fillId="4" borderId="1" xfId="1" applyNumberFormat="1" applyFont="1" applyFill="1" applyBorder="1" applyAlignment="1">
      <alignment horizontal="center" vertical="center"/>
    </xf>
    <xf numFmtId="2" fontId="2" fillId="4" borderId="3" xfId="1" applyNumberFormat="1" applyFont="1" applyFill="1" applyBorder="1" applyAlignment="1">
      <alignment horizontal="center" vertical="center"/>
    </xf>
    <xf numFmtId="2" fontId="2" fillId="9" borderId="1" xfId="1" applyNumberFormat="1" applyFont="1" applyFill="1" applyBorder="1" applyAlignment="1">
      <alignment horizontal="center" vertical="distributed"/>
    </xf>
    <xf numFmtId="2" fontId="2" fillId="7" borderId="1" xfId="1" applyNumberFormat="1" applyFont="1" applyFill="1" applyBorder="1" applyAlignment="1">
      <alignment horizontal="center" vertical="distributed"/>
    </xf>
    <xf numFmtId="165" fontId="2" fillId="3" borderId="1" xfId="1" applyNumberFormat="1" applyFont="1" applyFill="1" applyBorder="1" applyAlignment="1">
      <alignment horizontal="center" vertical="distributed"/>
    </xf>
    <xf numFmtId="165" fontId="2" fillId="10" borderId="1" xfId="1" applyNumberFormat="1" applyFont="1" applyFill="1" applyBorder="1" applyAlignment="1">
      <alignment horizontal="center" vertical="center"/>
    </xf>
    <xf numFmtId="165" fontId="2" fillId="10" borderId="3" xfId="1" applyNumberFormat="1" applyFont="1" applyFill="1" applyBorder="1" applyAlignment="1">
      <alignment horizontal="center" vertical="center"/>
    </xf>
    <xf numFmtId="165" fontId="0" fillId="0" borderId="0" xfId="0" applyNumberFormat="1"/>
    <xf numFmtId="1" fontId="5" fillId="3" borderId="1" xfId="1" applyNumberFormat="1" applyFont="1" applyFill="1" applyBorder="1" applyAlignment="1">
      <alignment horizontal="center" vertical="distributed"/>
    </xf>
    <xf numFmtId="164" fontId="2" fillId="3" borderId="1" xfId="1" applyNumberFormat="1" applyFont="1" applyFill="1" applyBorder="1" applyAlignment="1">
      <alignment horizontal="center" vertical="distributed"/>
    </xf>
    <xf numFmtId="0" fontId="2" fillId="3" borderId="1" xfId="1" applyNumberFormat="1" applyFont="1" applyFill="1" applyBorder="1" applyAlignment="1">
      <alignment horizontal="center" vertical="distributed" textRotation="90"/>
    </xf>
    <xf numFmtId="1" fontId="6" fillId="0" borderId="1" xfId="1" applyNumberFormat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/>
    </xf>
    <xf numFmtId="0" fontId="1" fillId="0" borderId="1" xfId="1" applyBorder="1" applyAlignment="1">
      <alignment horizontal="center"/>
    </xf>
    <xf numFmtId="1" fontId="6" fillId="0" borderId="2" xfId="1" applyNumberFormat="1" applyFont="1" applyBorder="1" applyAlignment="1">
      <alignment horizontal="center"/>
    </xf>
    <xf numFmtId="0" fontId="1" fillId="0" borderId="2" xfId="1" applyBorder="1" applyAlignment="1">
      <alignment horizontal="center"/>
    </xf>
    <xf numFmtId="164" fontId="2" fillId="3" borderId="1" xfId="1" applyNumberFormat="1" applyFont="1" applyFill="1" applyBorder="1" applyAlignment="1">
      <alignment horizontal="center" vertical="distributed" textRotation="90"/>
    </xf>
    <xf numFmtId="0" fontId="2" fillId="3" borderId="1" xfId="1" applyNumberFormat="1" applyFont="1" applyFill="1" applyBorder="1" applyAlignment="1">
      <alignment horizontal="center" vertical="center" textRotation="90"/>
    </xf>
    <xf numFmtId="164" fontId="3" fillId="3" borderId="1" xfId="1" applyNumberFormat="1" applyFont="1" applyFill="1" applyBorder="1" applyAlignment="1">
      <alignment horizontal="center" vertical="distributed" textRotation="90"/>
    </xf>
    <xf numFmtId="164" fontId="2" fillId="3" borderId="1" xfId="1" applyNumberFormat="1" applyFont="1" applyFill="1" applyBorder="1" applyAlignment="1">
      <alignment horizontal="center" vertical="center" textRotation="90"/>
    </xf>
    <xf numFmtId="164" fontId="2" fillId="3" borderId="1" xfId="1" applyNumberFormat="1" applyFont="1" applyFill="1" applyBorder="1" applyAlignment="1">
      <alignment horizontal="justify" vertical="distributed" textRotation="90"/>
    </xf>
    <xf numFmtId="165" fontId="2" fillId="3" borderId="1" xfId="1" applyNumberFormat="1" applyFont="1" applyFill="1" applyBorder="1" applyAlignment="1">
      <alignment horizontal="justify" vertical="center" textRotation="90"/>
    </xf>
    <xf numFmtId="164" fontId="2" fillId="3" borderId="1" xfId="1" applyNumberFormat="1" applyFont="1" applyFill="1" applyBorder="1" applyAlignment="1">
      <alignment horizontal="justify" vertical="center" textRotation="9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E82DB"/>
      <color rgb="FFFD5DC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1:U55"/>
  <sheetViews>
    <sheetView tabSelected="1" topLeftCell="A2" workbookViewId="0">
      <selection activeCell="C11" sqref="C11:P40"/>
    </sheetView>
  </sheetViews>
  <sheetFormatPr defaultRowHeight="15"/>
  <cols>
    <col min="9" max="9" width="9" style="22"/>
    <col min="15" max="15" width="9.28515625" bestFit="1" customWidth="1"/>
    <col min="16" max="16" width="11.42578125" customWidth="1"/>
    <col min="17" max="17" width="10.140625" bestFit="1" customWidth="1"/>
  </cols>
  <sheetData>
    <row r="11" spans="3:21" ht="27.75">
      <c r="C11" s="27" t="s">
        <v>0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5"/>
      <c r="R11" s="5"/>
      <c r="S11" s="5"/>
      <c r="T11" s="5"/>
      <c r="U11" s="5"/>
    </row>
    <row r="12" spans="3:21" ht="27.75">
      <c r="C12" s="29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5"/>
      <c r="R12" s="5"/>
      <c r="S12" s="5"/>
      <c r="T12" s="5"/>
      <c r="U12" s="5"/>
    </row>
    <row r="13" spans="3:21" ht="27.75">
      <c r="C13" s="26" t="s">
        <v>22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10"/>
      <c r="R13" s="10"/>
      <c r="S13" s="10"/>
      <c r="T13" s="10"/>
      <c r="U13" s="10"/>
    </row>
    <row r="14" spans="3:21">
      <c r="C14" s="32" t="s">
        <v>1</v>
      </c>
      <c r="D14" s="24" t="s">
        <v>2</v>
      </c>
      <c r="E14" s="24"/>
      <c r="F14" s="24"/>
      <c r="G14" s="31" t="s">
        <v>3</v>
      </c>
      <c r="H14" s="37" t="s">
        <v>4</v>
      </c>
      <c r="I14" s="36" t="s">
        <v>5</v>
      </c>
      <c r="J14" s="6"/>
      <c r="K14" s="24"/>
      <c r="L14" s="24"/>
      <c r="M14" s="24"/>
      <c r="N14" s="24"/>
      <c r="O14" s="24"/>
      <c r="P14" s="6"/>
      <c r="Q14" s="4"/>
      <c r="R14" s="4"/>
      <c r="S14" s="4"/>
      <c r="T14" s="4"/>
      <c r="U14" s="4"/>
    </row>
    <row r="15" spans="3:21">
      <c r="C15" s="32"/>
      <c r="D15" s="34" t="s">
        <v>6</v>
      </c>
      <c r="E15" s="25" t="s">
        <v>7</v>
      </c>
      <c r="F15" s="25" t="s">
        <v>8</v>
      </c>
      <c r="G15" s="31"/>
      <c r="H15" s="37"/>
      <c r="I15" s="36"/>
      <c r="J15" s="35" t="s">
        <v>9</v>
      </c>
      <c r="K15" s="31" t="s">
        <v>10</v>
      </c>
      <c r="L15" s="33" t="s">
        <v>11</v>
      </c>
      <c r="M15" s="31" t="s">
        <v>12</v>
      </c>
      <c r="N15" s="34" t="s">
        <v>13</v>
      </c>
      <c r="O15" s="31" t="s">
        <v>14</v>
      </c>
      <c r="P15" s="31" t="s">
        <v>15</v>
      </c>
      <c r="Q15" s="9"/>
      <c r="R15" s="9"/>
      <c r="S15" s="9"/>
      <c r="T15" s="9"/>
      <c r="U15" s="9"/>
    </row>
    <row r="16" spans="3:21">
      <c r="C16" s="32"/>
      <c r="D16" s="34"/>
      <c r="E16" s="25"/>
      <c r="F16" s="25"/>
      <c r="G16" s="31"/>
      <c r="H16" s="37"/>
      <c r="I16" s="36"/>
      <c r="J16" s="35"/>
      <c r="K16" s="31"/>
      <c r="L16" s="33"/>
      <c r="M16" s="31"/>
      <c r="N16" s="34"/>
      <c r="O16" s="31"/>
      <c r="P16" s="31"/>
      <c r="Q16" s="9"/>
      <c r="R16" s="9"/>
      <c r="S16" s="9"/>
      <c r="T16" s="9"/>
      <c r="U16" s="9"/>
    </row>
    <row r="17" spans="3:21">
      <c r="C17" s="32"/>
      <c r="D17" s="34"/>
      <c r="E17" s="25"/>
      <c r="F17" s="25"/>
      <c r="G17" s="31"/>
      <c r="H17" s="37"/>
      <c r="I17" s="36"/>
      <c r="J17" s="35"/>
      <c r="K17" s="31"/>
      <c r="L17" s="33"/>
      <c r="M17" s="31"/>
      <c r="N17" s="34"/>
      <c r="O17" s="31"/>
      <c r="P17" s="31"/>
      <c r="Q17" s="9"/>
      <c r="R17" s="9"/>
      <c r="S17" s="9"/>
      <c r="T17" s="9"/>
      <c r="U17" s="9"/>
    </row>
    <row r="18" spans="3:21">
      <c r="C18" s="32"/>
      <c r="D18" s="34"/>
      <c r="E18" s="25"/>
      <c r="F18" s="25"/>
      <c r="G18" s="31"/>
      <c r="H18" s="37"/>
      <c r="I18" s="36"/>
      <c r="J18" s="35"/>
      <c r="K18" s="31"/>
      <c r="L18" s="33"/>
      <c r="M18" s="31"/>
      <c r="N18" s="34"/>
      <c r="O18" s="31"/>
      <c r="P18" s="31"/>
      <c r="Q18" s="9"/>
      <c r="R18" s="9"/>
      <c r="S18" s="9"/>
      <c r="T18" s="9"/>
      <c r="U18" s="9"/>
    </row>
    <row r="19" spans="3:21">
      <c r="C19" s="32"/>
      <c r="D19" s="34"/>
      <c r="E19" s="25"/>
      <c r="F19" s="25"/>
      <c r="G19" s="7" t="s">
        <v>16</v>
      </c>
      <c r="H19" s="7" t="s">
        <v>16</v>
      </c>
      <c r="I19" s="19" t="s">
        <v>17</v>
      </c>
      <c r="J19" s="35"/>
      <c r="K19" s="7" t="s">
        <v>17</v>
      </c>
      <c r="L19" s="7" t="s">
        <v>17</v>
      </c>
      <c r="M19" s="7" t="s">
        <v>18</v>
      </c>
      <c r="N19" s="7" t="s">
        <v>19</v>
      </c>
      <c r="O19" s="7" t="s">
        <v>20</v>
      </c>
      <c r="P19" s="7" t="s">
        <v>20</v>
      </c>
      <c r="Q19" s="4"/>
      <c r="R19" s="4"/>
      <c r="S19" s="4"/>
      <c r="T19" s="4"/>
      <c r="U19" s="4"/>
    </row>
    <row r="20" spans="3:21">
      <c r="C20" s="8">
        <v>1</v>
      </c>
      <c r="D20" s="8">
        <v>2</v>
      </c>
      <c r="E20" s="8">
        <v>3</v>
      </c>
      <c r="F20" s="8">
        <v>4</v>
      </c>
      <c r="G20" s="8">
        <v>5</v>
      </c>
      <c r="H20" s="8">
        <v>6</v>
      </c>
      <c r="I20" s="23">
        <v>7</v>
      </c>
      <c r="J20" s="8">
        <v>9</v>
      </c>
      <c r="K20" s="8">
        <v>11</v>
      </c>
      <c r="L20" s="8">
        <v>14</v>
      </c>
      <c r="M20" s="8">
        <v>15</v>
      </c>
      <c r="N20" s="8">
        <v>16</v>
      </c>
      <c r="O20" s="8">
        <v>17</v>
      </c>
      <c r="P20" s="8">
        <v>18</v>
      </c>
      <c r="Q20" s="3"/>
      <c r="R20" s="3"/>
      <c r="S20" s="3"/>
      <c r="T20" s="3"/>
      <c r="U20" s="3"/>
    </row>
    <row r="21" spans="3:21">
      <c r="C21" s="1">
        <v>1</v>
      </c>
      <c r="D21" s="12" t="s">
        <v>21</v>
      </c>
      <c r="E21" s="13">
        <v>1</v>
      </c>
      <c r="F21" s="14">
        <v>2</v>
      </c>
      <c r="G21" s="15">
        <v>37.020000000000003</v>
      </c>
      <c r="H21" s="17">
        <v>37.020000000000003</v>
      </c>
      <c r="I21" s="20">
        <v>2.24E-2</v>
      </c>
      <c r="J21" s="18">
        <v>0.7</v>
      </c>
      <c r="K21" s="2">
        <f>I21*J21</f>
        <v>1.5679999999999999E-2</v>
      </c>
      <c r="L21" s="2">
        <f>K21</f>
        <v>1.5679999999999999E-2</v>
      </c>
      <c r="M21" s="2">
        <f t="shared" ref="M21" si="0">11+(H21/60)</f>
        <v>11.617000000000001</v>
      </c>
      <c r="N21" s="2">
        <f t="shared" ref="N21" si="1">(78.7*((0.992)^M21))*2.78</f>
        <v>199.29464234991141</v>
      </c>
      <c r="O21" s="2">
        <f t="shared" ref="O21" si="2">N21*L21</f>
        <v>3.124939992046611</v>
      </c>
      <c r="P21" s="2">
        <f>O21</f>
        <v>3.124939992046611</v>
      </c>
      <c r="Q21" s="4"/>
      <c r="R21" s="4"/>
      <c r="S21" s="4"/>
      <c r="T21" s="4"/>
      <c r="U21" s="4"/>
    </row>
    <row r="22" spans="3:21">
      <c r="C22" s="1">
        <v>2</v>
      </c>
      <c r="D22" s="12" t="s">
        <v>21</v>
      </c>
      <c r="E22" s="13">
        <v>2</v>
      </c>
      <c r="F22" s="14">
        <v>3</v>
      </c>
      <c r="G22" s="15">
        <v>19.399999999999999</v>
      </c>
      <c r="H22" s="17">
        <f>G22+H21</f>
        <v>56.42</v>
      </c>
      <c r="I22" s="20">
        <v>1.175E-2</v>
      </c>
      <c r="J22" s="18">
        <v>0.7</v>
      </c>
      <c r="K22" s="2">
        <f>I22*J22</f>
        <v>8.2249999999999997E-3</v>
      </c>
      <c r="L22" s="2">
        <f>K22+L21</f>
        <v>2.3904999999999999E-2</v>
      </c>
      <c r="M22" s="2">
        <f t="shared" ref="M22:M40" si="3">11+(H22/60)</f>
        <v>11.940333333333333</v>
      </c>
      <c r="N22" s="2">
        <f t="shared" ref="N22:N40" si="4">(78.7*((0.992)^M22))*2.78</f>
        <v>198.7777319590088</v>
      </c>
      <c r="O22" s="2">
        <f t="shared" ref="O22:O34" si="5">N22*L22</f>
        <v>4.7517816824801056</v>
      </c>
      <c r="P22" s="2">
        <f>O22-P21</f>
        <v>1.6268416904334946</v>
      </c>
      <c r="Q22" s="4"/>
      <c r="R22" s="4"/>
      <c r="S22" s="4"/>
      <c r="T22" s="4"/>
      <c r="U22" s="4"/>
    </row>
    <row r="23" spans="3:21">
      <c r="C23" s="1">
        <v>3</v>
      </c>
      <c r="D23" s="12" t="s">
        <v>21</v>
      </c>
      <c r="E23" s="13">
        <v>3</v>
      </c>
      <c r="F23" s="14">
        <v>4</v>
      </c>
      <c r="G23" s="15">
        <v>19.404</v>
      </c>
      <c r="H23" s="17">
        <f>H22+G23</f>
        <v>75.823999999999998</v>
      </c>
      <c r="I23" s="20">
        <v>1.175E-2</v>
      </c>
      <c r="J23" s="18">
        <v>0.7</v>
      </c>
      <c r="K23" s="2">
        <f t="shared" ref="K23:K40" si="6">I23*J23</f>
        <v>8.2249999999999997E-3</v>
      </c>
      <c r="L23" s="2">
        <f t="shared" ref="L23:L40" si="7">K23+L22</f>
        <v>3.2129999999999999E-2</v>
      </c>
      <c r="M23" s="2">
        <f t="shared" si="3"/>
        <v>12.263733333333333</v>
      </c>
      <c r="N23" s="2">
        <f t="shared" si="4"/>
        <v>198.26205611324801</v>
      </c>
      <c r="O23" s="2">
        <f t="shared" si="5"/>
        <v>6.3701598629186584</v>
      </c>
      <c r="P23" s="2">
        <f>O23-O22</f>
        <v>1.6183781804385529</v>
      </c>
      <c r="Q23" s="4"/>
      <c r="R23" s="4"/>
      <c r="S23" s="4"/>
      <c r="T23" s="4"/>
      <c r="U23" s="4"/>
    </row>
    <row r="24" spans="3:21">
      <c r="C24" s="1">
        <v>4</v>
      </c>
      <c r="D24" s="12" t="s">
        <v>21</v>
      </c>
      <c r="E24" s="13">
        <v>4</v>
      </c>
      <c r="F24" s="14">
        <v>5</v>
      </c>
      <c r="G24" s="15">
        <v>19.39</v>
      </c>
      <c r="H24" s="17">
        <f t="shared" ref="H24:H37" si="8">H23+G24</f>
        <v>95.213999999999999</v>
      </c>
      <c r="I24" s="20">
        <v>1.1780000000000001E-2</v>
      </c>
      <c r="J24" s="18">
        <v>0.7</v>
      </c>
      <c r="K24" s="2">
        <f t="shared" si="6"/>
        <v>8.2459999999999999E-3</v>
      </c>
      <c r="L24" s="2">
        <f t="shared" si="7"/>
        <v>4.0375999999999995E-2</v>
      </c>
      <c r="M24" s="2">
        <f t="shared" si="3"/>
        <v>12.5869</v>
      </c>
      <c r="N24" s="2">
        <f t="shared" si="4"/>
        <v>197.74808866488672</v>
      </c>
      <c r="O24" s="2">
        <f t="shared" si="5"/>
        <v>7.9842768279334653</v>
      </c>
      <c r="P24" s="2">
        <f t="shared" ref="P24:P34" si="9">O24-O23</f>
        <v>1.6141169650148068</v>
      </c>
      <c r="Q24" s="4"/>
      <c r="R24" s="4"/>
      <c r="S24" s="4"/>
      <c r="T24" s="4"/>
      <c r="U24" s="4"/>
    </row>
    <row r="25" spans="3:21">
      <c r="C25" s="1">
        <v>5</v>
      </c>
      <c r="D25" s="12" t="s">
        <v>21</v>
      </c>
      <c r="E25" s="13">
        <v>5</v>
      </c>
      <c r="F25" s="14">
        <v>6</v>
      </c>
      <c r="G25" s="15">
        <v>7.4</v>
      </c>
      <c r="H25" s="17">
        <f t="shared" si="8"/>
        <v>102.614</v>
      </c>
      <c r="I25" s="20">
        <v>4.1949999999999999E-3</v>
      </c>
      <c r="J25" s="18">
        <v>0.7</v>
      </c>
      <c r="K25" s="2">
        <f t="shared" si="6"/>
        <v>2.9364999999999999E-3</v>
      </c>
      <c r="L25" s="2">
        <f t="shared" si="7"/>
        <v>4.3312499999999997E-2</v>
      </c>
      <c r="M25" s="2">
        <f t="shared" si="3"/>
        <v>12.710233333333333</v>
      </c>
      <c r="N25" s="2">
        <f t="shared" si="4"/>
        <v>197.55228958277755</v>
      </c>
      <c r="O25" s="2">
        <f t="shared" si="5"/>
        <v>8.5564835425540515</v>
      </c>
      <c r="P25" s="2">
        <f t="shared" si="9"/>
        <v>0.57220671462058625</v>
      </c>
      <c r="Q25" s="4"/>
      <c r="R25" s="4"/>
      <c r="S25" s="4"/>
      <c r="T25" s="4"/>
      <c r="U25" s="4"/>
    </row>
    <row r="26" spans="3:21">
      <c r="C26" s="1">
        <v>6</v>
      </c>
      <c r="D26" s="12" t="s">
        <v>21</v>
      </c>
      <c r="E26" s="13">
        <v>6</v>
      </c>
      <c r="F26" s="14">
        <v>7</v>
      </c>
      <c r="G26" s="16">
        <v>12.02</v>
      </c>
      <c r="H26" s="17">
        <f t="shared" si="8"/>
        <v>114.634</v>
      </c>
      <c r="I26" s="21">
        <v>7.2820000000000003E-3</v>
      </c>
      <c r="J26" s="18">
        <v>0.7</v>
      </c>
      <c r="K26" s="2">
        <f t="shared" si="6"/>
        <v>5.0974000000000002E-3</v>
      </c>
      <c r="L26" s="2">
        <f t="shared" si="7"/>
        <v>4.8409899999999999E-2</v>
      </c>
      <c r="M26" s="2">
        <f>11+(H26/60)</f>
        <v>12.910566666666666</v>
      </c>
      <c r="N26" s="2">
        <f t="shared" si="4"/>
        <v>197.23466149439395</v>
      </c>
      <c r="O26" s="2">
        <f t="shared" si="5"/>
        <v>9.5481102394774613</v>
      </c>
      <c r="P26" s="2">
        <f t="shared" si="9"/>
        <v>0.99162669692340977</v>
      </c>
      <c r="Q26" s="4"/>
      <c r="R26" s="4"/>
      <c r="S26" s="4"/>
      <c r="T26" s="4"/>
      <c r="U26" s="4"/>
    </row>
    <row r="27" spans="3:21">
      <c r="C27" s="1">
        <v>7</v>
      </c>
      <c r="D27" s="12" t="s">
        <v>21</v>
      </c>
      <c r="E27" s="13">
        <v>7</v>
      </c>
      <c r="F27" s="14">
        <v>8</v>
      </c>
      <c r="G27" s="16">
        <v>13.89</v>
      </c>
      <c r="H27" s="17">
        <f t="shared" si="8"/>
        <v>128.524</v>
      </c>
      <c r="I27" s="21">
        <v>8.5190000000000005E-3</v>
      </c>
      <c r="J27" s="18">
        <v>0.7</v>
      </c>
      <c r="K27" s="2">
        <f t="shared" si="6"/>
        <v>5.9633000000000004E-3</v>
      </c>
      <c r="L27" s="2">
        <f t="shared" si="7"/>
        <v>5.4373199999999997E-2</v>
      </c>
      <c r="M27" s="2">
        <f t="shared" si="3"/>
        <v>13.142066666666667</v>
      </c>
      <c r="N27" s="2">
        <f t="shared" si="4"/>
        <v>196.86825470997448</v>
      </c>
      <c r="O27" s="2">
        <f t="shared" si="5"/>
        <v>10.704356986996384</v>
      </c>
      <c r="P27" s="2">
        <f t="shared" si="9"/>
        <v>1.1562467475189226</v>
      </c>
      <c r="Q27" s="11"/>
      <c r="R27" s="4"/>
    </row>
    <row r="28" spans="3:21">
      <c r="C28" s="1">
        <v>8</v>
      </c>
      <c r="D28" s="12" t="s">
        <v>21</v>
      </c>
      <c r="E28" s="13">
        <v>8</v>
      </c>
      <c r="F28" s="14">
        <v>9</v>
      </c>
      <c r="G28" s="16">
        <v>44.95</v>
      </c>
      <c r="H28" s="17">
        <f t="shared" si="8"/>
        <v>173.47399999999999</v>
      </c>
      <c r="I28" s="21">
        <v>2.7E-2</v>
      </c>
      <c r="J28" s="18">
        <v>0.7</v>
      </c>
      <c r="K28" s="2">
        <f t="shared" si="6"/>
        <v>1.89E-2</v>
      </c>
      <c r="L28" s="2">
        <f t="shared" si="7"/>
        <v>7.3273199999999997E-2</v>
      </c>
      <c r="M28" s="2">
        <f t="shared" si="3"/>
        <v>13.891233333333332</v>
      </c>
      <c r="N28" s="2">
        <f t="shared" si="4"/>
        <v>195.68716984008276</v>
      </c>
      <c r="O28" s="2">
        <f t="shared" si="5"/>
        <v>14.338625133126351</v>
      </c>
      <c r="P28" s="2">
        <f t="shared" si="9"/>
        <v>3.6342681461299673</v>
      </c>
      <c r="Q28" s="11"/>
      <c r="R28" s="4"/>
    </row>
    <row r="29" spans="3:21">
      <c r="C29" s="1">
        <v>9</v>
      </c>
      <c r="D29" s="12" t="s">
        <v>21</v>
      </c>
      <c r="E29" s="13">
        <v>9</v>
      </c>
      <c r="F29" s="14">
        <v>10</v>
      </c>
      <c r="G29" s="16">
        <v>21.19</v>
      </c>
      <c r="H29" s="17">
        <f t="shared" si="8"/>
        <v>194.66399999999999</v>
      </c>
      <c r="I29" s="21">
        <v>1.2278000000000001E-2</v>
      </c>
      <c r="J29" s="18">
        <v>0.7</v>
      </c>
      <c r="K29" s="2">
        <f t="shared" si="6"/>
        <v>8.5945999999999991E-3</v>
      </c>
      <c r="L29" s="2">
        <f t="shared" si="7"/>
        <v>8.1867799999999991E-2</v>
      </c>
      <c r="M29" s="2">
        <f t="shared" si="3"/>
        <v>14.244399999999999</v>
      </c>
      <c r="N29" s="2">
        <f t="shared" si="4"/>
        <v>195.13285155201433</v>
      </c>
      <c r="O29" s="2">
        <f t="shared" si="5"/>
        <v>15.975097264289998</v>
      </c>
      <c r="P29" s="2">
        <f t="shared" si="9"/>
        <v>1.6364721311636465</v>
      </c>
      <c r="Q29" s="11"/>
      <c r="R29" s="4"/>
    </row>
    <row r="30" spans="3:21">
      <c r="C30" s="1">
        <v>10</v>
      </c>
      <c r="D30" s="12" t="s">
        <v>21</v>
      </c>
      <c r="E30" s="13">
        <v>10</v>
      </c>
      <c r="F30" s="14">
        <v>11</v>
      </c>
      <c r="G30" s="16">
        <v>21.23</v>
      </c>
      <c r="H30" s="17">
        <f t="shared" si="8"/>
        <v>215.89399999999998</v>
      </c>
      <c r="I30" s="21">
        <v>1.2324E-2</v>
      </c>
      <c r="J30" s="18">
        <v>0.7</v>
      </c>
      <c r="K30" s="2">
        <f t="shared" si="6"/>
        <v>8.6267999999999987E-3</v>
      </c>
      <c r="L30" s="2">
        <f t="shared" si="7"/>
        <v>9.0494599999999994E-2</v>
      </c>
      <c r="M30" s="2">
        <f t="shared" si="3"/>
        <v>14.598233333333333</v>
      </c>
      <c r="N30" s="2">
        <f t="shared" si="4"/>
        <v>194.57906153680588</v>
      </c>
      <c r="O30" s="2">
        <f t="shared" si="5"/>
        <v>17.608354342148633</v>
      </c>
      <c r="P30" s="2">
        <f t="shared" si="9"/>
        <v>1.6332570778586355</v>
      </c>
      <c r="Q30" s="11"/>
    </row>
    <row r="31" spans="3:21">
      <c r="C31" s="1">
        <v>11</v>
      </c>
      <c r="D31" s="12" t="s">
        <v>21</v>
      </c>
      <c r="E31" s="13">
        <v>11</v>
      </c>
      <c r="F31" s="14">
        <v>12</v>
      </c>
      <c r="G31" s="16">
        <v>21.25</v>
      </c>
      <c r="H31" s="17">
        <f t="shared" si="8"/>
        <v>237.14399999999998</v>
      </c>
      <c r="I31" s="21">
        <v>1.2359999999999999E-2</v>
      </c>
      <c r="J31" s="18">
        <v>0.7</v>
      </c>
      <c r="K31" s="2">
        <f t="shared" si="6"/>
        <v>8.6519999999999982E-3</v>
      </c>
      <c r="L31" s="2">
        <f t="shared" si="7"/>
        <v>9.9146599999999988E-2</v>
      </c>
      <c r="M31" s="2">
        <f t="shared" si="3"/>
        <v>14.952399999999999</v>
      </c>
      <c r="N31" s="2">
        <f t="shared" si="4"/>
        <v>194.02632370118096</v>
      </c>
      <c r="O31" s="2">
        <f t="shared" si="5"/>
        <v>19.237050305471506</v>
      </c>
      <c r="P31" s="2">
        <f t="shared" si="9"/>
        <v>1.6286959633228726</v>
      </c>
      <c r="Q31" s="11"/>
    </row>
    <row r="32" spans="3:21">
      <c r="C32" s="1">
        <v>12</v>
      </c>
      <c r="D32" s="12" t="s">
        <v>21</v>
      </c>
      <c r="E32" s="13">
        <v>12</v>
      </c>
      <c r="F32" s="14">
        <v>13</v>
      </c>
      <c r="G32" s="16">
        <v>15.96</v>
      </c>
      <c r="H32" s="17">
        <f t="shared" si="8"/>
        <v>253.10399999999998</v>
      </c>
      <c r="I32" s="21">
        <v>9.3039999999999998E-3</v>
      </c>
      <c r="J32" s="18">
        <v>0.7</v>
      </c>
      <c r="K32" s="2">
        <f t="shared" si="6"/>
        <v>6.5127999999999991E-3</v>
      </c>
      <c r="L32" s="2">
        <f t="shared" si="7"/>
        <v>0.10565939999999999</v>
      </c>
      <c r="M32" s="2">
        <f t="shared" si="3"/>
        <v>15.218399999999999</v>
      </c>
      <c r="N32" s="2">
        <f t="shared" si="4"/>
        <v>193.61221780889866</v>
      </c>
      <c r="O32" s="2">
        <f t="shared" si="5"/>
        <v>20.456950766357544</v>
      </c>
      <c r="P32" s="2">
        <f t="shared" si="9"/>
        <v>1.2199004608860378</v>
      </c>
      <c r="Q32" s="11"/>
    </row>
    <row r="33" spans="3:17">
      <c r="C33" s="1">
        <v>13</v>
      </c>
      <c r="D33" s="12" t="s">
        <v>21</v>
      </c>
      <c r="E33" s="13">
        <v>13</v>
      </c>
      <c r="F33" s="14">
        <v>14</v>
      </c>
      <c r="G33" s="16">
        <v>45.07</v>
      </c>
      <c r="H33" s="17">
        <f t="shared" si="8"/>
        <v>298.17399999999998</v>
      </c>
      <c r="I33" s="21">
        <v>2.724E-2</v>
      </c>
      <c r="J33" s="18">
        <v>0.7</v>
      </c>
      <c r="K33" s="2">
        <f t="shared" si="6"/>
        <v>1.9067999999999998E-2</v>
      </c>
      <c r="L33" s="2">
        <f t="shared" si="7"/>
        <v>0.12472739999999999</v>
      </c>
      <c r="M33" s="2">
        <f t="shared" si="3"/>
        <v>15.969566666666665</v>
      </c>
      <c r="N33" s="2">
        <f t="shared" si="4"/>
        <v>192.44757552989716</v>
      </c>
      <c r="O33" s="2">
        <f t="shared" si="5"/>
        <v>24.003485732147695</v>
      </c>
      <c r="P33" s="2">
        <f t="shared" si="9"/>
        <v>3.5465349657901513</v>
      </c>
      <c r="Q33" s="11"/>
    </row>
    <row r="34" spans="3:17">
      <c r="C34" s="1">
        <v>14</v>
      </c>
      <c r="D34" s="12" t="s">
        <v>21</v>
      </c>
      <c r="E34" s="13">
        <v>14</v>
      </c>
      <c r="F34" s="14">
        <v>15</v>
      </c>
      <c r="G34" s="16">
        <v>15.503</v>
      </c>
      <c r="H34" s="17">
        <f t="shared" si="8"/>
        <v>313.67699999999996</v>
      </c>
      <c r="I34" s="21">
        <v>1.1820000000000001E-2</v>
      </c>
      <c r="J34" s="18">
        <v>0.7</v>
      </c>
      <c r="K34" s="2">
        <f t="shared" si="6"/>
        <v>8.2740000000000001E-3</v>
      </c>
      <c r="L34" s="2">
        <f t="shared" si="7"/>
        <v>0.13300139999999999</v>
      </c>
      <c r="M34" s="2">
        <f t="shared" si="3"/>
        <v>16.22795</v>
      </c>
      <c r="N34" s="2">
        <f t="shared" si="4"/>
        <v>192.04858798433179</v>
      </c>
      <c r="O34" s="2">
        <f t="shared" si="5"/>
        <v>25.542731069939304</v>
      </c>
      <c r="P34" s="2">
        <f t="shared" si="9"/>
        <v>1.5392453377916091</v>
      </c>
      <c r="Q34" s="11"/>
    </row>
    <row r="35" spans="3:17">
      <c r="C35" s="1">
        <v>15</v>
      </c>
      <c r="D35" s="12" t="s">
        <v>21</v>
      </c>
      <c r="E35" s="13">
        <v>15</v>
      </c>
      <c r="F35" s="14">
        <v>16</v>
      </c>
      <c r="G35" s="16">
        <v>19.5</v>
      </c>
      <c r="H35" s="17">
        <f t="shared" si="8"/>
        <v>333.17699999999996</v>
      </c>
      <c r="I35" s="21">
        <v>1.179E-2</v>
      </c>
      <c r="J35" s="18">
        <v>0.7</v>
      </c>
      <c r="K35" s="2">
        <f t="shared" si="6"/>
        <v>8.2529999999999999E-3</v>
      </c>
      <c r="L35" s="2">
        <f t="shared" si="7"/>
        <v>0.1412544</v>
      </c>
      <c r="M35" s="2">
        <f t="shared" si="3"/>
        <v>16.552949999999999</v>
      </c>
      <c r="N35" s="2">
        <f t="shared" si="4"/>
        <v>191.54790742020168</v>
      </c>
      <c r="O35" s="2">
        <f t="shared" ref="O35:O40" si="10">N35*L35</f>
        <v>27.056984733896137</v>
      </c>
      <c r="P35" s="2">
        <f t="shared" ref="P35:P40" si="11">O35-O34</f>
        <v>1.5142536639568327</v>
      </c>
      <c r="Q35" s="11"/>
    </row>
    <row r="36" spans="3:17">
      <c r="C36" s="1">
        <v>16</v>
      </c>
      <c r="D36" s="12" t="s">
        <v>21</v>
      </c>
      <c r="E36" s="13">
        <v>16</v>
      </c>
      <c r="F36" s="14">
        <v>17</v>
      </c>
      <c r="G36" s="16">
        <v>19.5</v>
      </c>
      <c r="H36" s="17">
        <f t="shared" si="8"/>
        <v>352.67699999999996</v>
      </c>
      <c r="I36" s="21">
        <v>1.1780000000000001E-2</v>
      </c>
      <c r="J36" s="18">
        <v>0.7</v>
      </c>
      <c r="K36" s="2">
        <f t="shared" si="6"/>
        <v>8.2459999999999999E-3</v>
      </c>
      <c r="L36" s="2">
        <f t="shared" si="7"/>
        <v>0.14950040000000001</v>
      </c>
      <c r="M36" s="2">
        <f t="shared" si="3"/>
        <v>16.877949999999998</v>
      </c>
      <c r="N36" s="2">
        <f t="shared" si="4"/>
        <v>191.04853215609972</v>
      </c>
      <c r="O36" s="2">
        <f t="shared" si="10"/>
        <v>28.561831976749772</v>
      </c>
      <c r="P36" s="2">
        <f t="shared" si="11"/>
        <v>1.5048472428536357</v>
      </c>
      <c r="Q36" s="11"/>
    </row>
    <row r="37" spans="3:17">
      <c r="C37" s="1">
        <v>17</v>
      </c>
      <c r="D37" s="12" t="s">
        <v>21</v>
      </c>
      <c r="E37" s="13">
        <v>17</v>
      </c>
      <c r="F37" s="14">
        <v>18</v>
      </c>
      <c r="G37" s="16">
        <v>19.5</v>
      </c>
      <c r="H37" s="17">
        <f t="shared" si="8"/>
        <v>372.17699999999996</v>
      </c>
      <c r="I37" s="21">
        <v>1.179E-2</v>
      </c>
      <c r="J37" s="18">
        <v>0.7</v>
      </c>
      <c r="K37" s="2">
        <f t="shared" si="6"/>
        <v>8.2529999999999999E-3</v>
      </c>
      <c r="L37" s="2">
        <f t="shared" si="7"/>
        <v>0.15775340000000002</v>
      </c>
      <c r="M37" s="2">
        <f t="shared" si="3"/>
        <v>17.202950000000001</v>
      </c>
      <c r="N37" s="2">
        <f t="shared" si="4"/>
        <v>190.55045878904144</v>
      </c>
      <c r="O37" s="2">
        <f t="shared" si="10"/>
        <v>30.059982745531173</v>
      </c>
      <c r="P37" s="2">
        <f t="shared" si="11"/>
        <v>1.4981507687814002</v>
      </c>
      <c r="Q37" s="11"/>
    </row>
    <row r="38" spans="3:17">
      <c r="C38" s="1">
        <v>18</v>
      </c>
      <c r="D38" s="12" t="s">
        <v>21</v>
      </c>
      <c r="E38" s="13">
        <v>18</v>
      </c>
      <c r="F38" s="14">
        <v>19</v>
      </c>
      <c r="G38" s="15">
        <v>64.8</v>
      </c>
      <c r="H38" s="17">
        <f>G38</f>
        <v>64.8</v>
      </c>
      <c r="I38" s="20">
        <v>3.8929999999999999E-2</v>
      </c>
      <c r="J38" s="18">
        <v>0.7</v>
      </c>
      <c r="K38" s="2">
        <f t="shared" si="6"/>
        <v>2.7250999999999997E-2</v>
      </c>
      <c r="L38" s="2">
        <f t="shared" si="7"/>
        <v>0.18500440000000001</v>
      </c>
      <c r="M38" s="2">
        <f t="shared" si="3"/>
        <v>12.08</v>
      </c>
      <c r="N38" s="2">
        <f t="shared" si="4"/>
        <v>198.55486283609054</v>
      </c>
      <c r="O38" s="2">
        <f t="shared" si="10"/>
        <v>36.733523266073227</v>
      </c>
      <c r="P38" s="2">
        <f t="shared" si="11"/>
        <v>6.6735405205420548</v>
      </c>
      <c r="Q38" s="11"/>
    </row>
    <row r="39" spans="3:17">
      <c r="C39" s="1">
        <v>19</v>
      </c>
      <c r="D39" s="12" t="s">
        <v>21</v>
      </c>
      <c r="E39" s="13">
        <v>19</v>
      </c>
      <c r="F39" s="14">
        <v>20</v>
      </c>
      <c r="G39" s="15">
        <v>95.27</v>
      </c>
      <c r="H39" s="17">
        <f t="shared" ref="H39:H40" si="12">H38+G39</f>
        <v>160.07</v>
      </c>
      <c r="I39" s="20">
        <v>5.7009999999999998E-2</v>
      </c>
      <c r="J39" s="18">
        <v>0.7</v>
      </c>
      <c r="K39" s="2">
        <f>I39*J39</f>
        <v>3.9906999999999998E-2</v>
      </c>
      <c r="L39" s="2">
        <f t="shared" si="7"/>
        <v>0.22491140000000001</v>
      </c>
      <c r="M39" s="2">
        <f t="shared" si="3"/>
        <v>13.667833333333334</v>
      </c>
      <c r="N39" s="2">
        <f t="shared" si="4"/>
        <v>196.03862361223241</v>
      </c>
      <c r="O39" s="2">
        <f t="shared" si="10"/>
        <v>44.09132129070025</v>
      </c>
      <c r="P39" s="2">
        <f t="shared" si="11"/>
        <v>7.3577980246270229</v>
      </c>
      <c r="Q39" s="11"/>
    </row>
    <row r="40" spans="3:17">
      <c r="C40" s="1">
        <v>20</v>
      </c>
      <c r="D40" s="12" t="s">
        <v>21</v>
      </c>
      <c r="E40" s="13">
        <v>20</v>
      </c>
      <c r="F40" s="14">
        <v>21</v>
      </c>
      <c r="G40" s="15">
        <v>59.13</v>
      </c>
      <c r="H40" s="17">
        <f t="shared" si="12"/>
        <v>219.2</v>
      </c>
      <c r="I40" s="20">
        <v>3.603E-2</v>
      </c>
      <c r="J40" s="18">
        <v>0.7</v>
      </c>
      <c r="K40" s="2">
        <f t="shared" si="6"/>
        <v>2.5220999999999997E-2</v>
      </c>
      <c r="L40" s="2">
        <f t="shared" si="7"/>
        <v>0.25013240000000003</v>
      </c>
      <c r="M40" s="2">
        <f t="shared" si="3"/>
        <v>14.653333333333332</v>
      </c>
      <c r="N40" s="2">
        <f t="shared" si="4"/>
        <v>194.4929652172041</v>
      </c>
      <c r="O40" s="2">
        <f t="shared" si="10"/>
        <v>48.648992172895788</v>
      </c>
      <c r="P40" s="2">
        <f t="shared" si="11"/>
        <v>4.5576708821955378</v>
      </c>
      <c r="Q40" s="11"/>
    </row>
    <row r="41" spans="3:17">
      <c r="C41" s="11"/>
      <c r="I41"/>
      <c r="Q41" s="11"/>
    </row>
    <row r="42" spans="3:17">
      <c r="I42"/>
    </row>
    <row r="43" spans="3:17">
      <c r="C43" s="11"/>
      <c r="I43"/>
      <c r="Q43" s="11"/>
    </row>
    <row r="44" spans="3:17">
      <c r="I44"/>
    </row>
    <row r="45" spans="3:17">
      <c r="C45" s="11"/>
      <c r="I45"/>
    </row>
    <row r="46" spans="3:17">
      <c r="I46"/>
    </row>
    <row r="47" spans="3:17">
      <c r="C47" s="11"/>
      <c r="I47"/>
    </row>
    <row r="48" spans="3:17">
      <c r="I48"/>
    </row>
    <row r="49" spans="3:9">
      <c r="C49" s="11"/>
      <c r="I49"/>
    </row>
    <row r="50" spans="3:9">
      <c r="I50"/>
    </row>
    <row r="51" spans="3:9">
      <c r="C51" s="11"/>
      <c r="I51"/>
    </row>
    <row r="52" spans="3:9">
      <c r="I52"/>
    </row>
    <row r="53" spans="3:9">
      <c r="C53" s="11"/>
      <c r="I53"/>
    </row>
    <row r="54" spans="3:9">
      <c r="I54"/>
    </row>
    <row r="55" spans="3:9">
      <c r="I55"/>
    </row>
  </sheetData>
  <mergeCells count="19">
    <mergeCell ref="P15:P18"/>
    <mergeCell ref="H14:H18"/>
    <mergeCell ref="D15:D19"/>
    <mergeCell ref="D14:F14"/>
    <mergeCell ref="E15:E19"/>
    <mergeCell ref="F15:F19"/>
    <mergeCell ref="C13:P13"/>
    <mergeCell ref="C11:P11"/>
    <mergeCell ref="C12:P12"/>
    <mergeCell ref="O15:O18"/>
    <mergeCell ref="C14:C19"/>
    <mergeCell ref="K14:O14"/>
    <mergeCell ref="K15:K18"/>
    <mergeCell ref="L15:L18"/>
    <mergeCell ref="M15:M18"/>
    <mergeCell ref="N15:N18"/>
    <mergeCell ref="J15:J19"/>
    <mergeCell ref="G14:G18"/>
    <mergeCell ref="I14:I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Sajeda</dc:creator>
  <cp:lastModifiedBy>YoUsEf</cp:lastModifiedBy>
  <dcterms:created xsi:type="dcterms:W3CDTF">2015-08-29T03:05:40Z</dcterms:created>
  <dcterms:modified xsi:type="dcterms:W3CDTF">2016-12-11T18:44:37Z</dcterms:modified>
</cp:coreProperties>
</file>